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D862B6AE-A836-47F4-9636-38C7DC8914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 l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<sst xmlns="http://schemas.openxmlformats.org/spreadsheetml/2006/main" count="19" uniqueCount="19">
  <si>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</si>
  <si>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</si>
  <si>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</si>
  <si>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</si>
  <si>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</si>
  <si>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</si>
  <si>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</si>
  <si>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2) Průměr : 20,7 K</t>
  </si>
  <si>
    <t>B</t>
  </si>
  <si>
    <t>C</t>
  </si>
  <si>
    <t>D</t>
  </si>
  <si>
    <t>E</t>
  </si>
  <si>
    <t>F</t>
  </si>
  <si>
    <t>M</t>
  </si>
  <si>
    <t>Y</t>
  </si>
  <si>
    <t>X</t>
  </si>
  <si>
    <t>A</t>
  </si>
  <si>
    <t>3) Nejistota typu A: 0,185</t>
  </si>
  <si>
    <r>
      <t xml:space="preserve">4) Výsledna hodnota oteplení : 20,7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0,185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</si>
</sst>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</a:t>
            </a:r>
            <a:r>
              <a:rPr lang="cs-CZ"/>
              <a:t>Kryt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20.650000000000002</c:v>
                </c:pt>
                <c:pt idx="1">
                  <c:v>20.300000000000004</c:v>
                </c:pt>
                <c:pt idx="2">
                  <c:v>20.900000000000002</c:v>
                </c:pt>
                <c:pt idx="3">
                  <c:v>20.75</c:v>
                </c:pt>
                <c:pt idx="4">
                  <c:v>20.250000000000004</c:v>
                </c:pt>
                <c:pt idx="5">
                  <c:v>20.8</c:v>
                </c:pt>
                <c:pt idx="6">
                  <c:v>21.599999999999998</c:v>
                </c:pt>
                <c:pt idx="7">
                  <c:v>19.5</c:v>
                </c:pt>
                <c:pt idx="8">
                  <c:v>21.299999999999997</c:v>
                </c:pt>
                <c:pt idx="9">
                  <c:v>20.95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30-40EC-80E6-192481B9E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11168"/>
        <c:axId val="62866176"/>
      </c:scatterChart>
      <c:valAx>
        <c:axId val="59911168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866176"/>
        <c:crosses val="autoZero"/>
        <c:crossBetween val="midCat"/>
        <c:majorUnit val="1"/>
      </c:valAx>
      <c:valAx>
        <c:axId val="6286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1116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18" sqref="J18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6" t="s">
        <v>5</v>
      </c>
      <c r="C2" s="7" t="s">
        <v>4</v>
      </c>
      <c r="D2" s="7" t="s">
        <v>3</v>
      </c>
      <c r="E2" s="7" t="s">
        <v>2</v>
      </c>
      <c r="F2" s="7" t="s">
        <v>1</v>
      </c>
      <c r="G2" s="8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4">
        <v>44.2</v>
      </c>
      <c r="G3" s="3">
        <f>F3-E3</f>
        <v>20.650000000000002</v>
      </c>
      <c r="H3" s="9">
        <v>2.5000000000000001E-3</v>
      </c>
      <c r="I3">
        <f>20.7-G3</f>
        <v>4.9999999999997158E-2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5">
        <v>44.2</v>
      </c>
      <c r="G4" s="3">
        <f t="shared" ref="G4:G11" si="1">F4-E4</f>
        <v>20.300000000000004</v>
      </c>
      <c r="H4" t="s">
        <v>8</v>
      </c>
      <c r="I4">
        <f t="shared" ref="I4:I12" si="2">20.7-G4</f>
        <v>0.39999999999999503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5">
        <v>44.7</v>
      </c>
      <c r="G5" s="3">
        <f t="shared" si="1"/>
        <v>20.900000000000002</v>
      </c>
      <c r="H5" t="s">
        <v>9</v>
      </c>
      <c r="I5">
        <f t="shared" si="2"/>
        <v>-0.20000000000000284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5">
        <v>44.1</v>
      </c>
      <c r="G6" s="3">
        <f t="shared" si="1"/>
        <v>20.75</v>
      </c>
      <c r="H6" t="s">
        <v>10</v>
      </c>
      <c r="I6">
        <f t="shared" si="2"/>
        <v>-5.0000000000000711E-2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4">
        <v>44.2</v>
      </c>
      <c r="G7" s="3">
        <f t="shared" si="1"/>
        <v>20.250000000000004</v>
      </c>
      <c r="H7" t="s">
        <v>11</v>
      </c>
      <c r="I7">
        <f t="shared" si="2"/>
        <v>0.44999999999999574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5">
        <v>45.1</v>
      </c>
      <c r="G8" s="3">
        <f t="shared" si="1"/>
        <v>20.8</v>
      </c>
      <c r="H8" t="s">
        <v>12</v>
      </c>
      <c r="I8">
        <f t="shared" si="2"/>
        <v>-0.10000000000000142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4">
        <v>45.3</v>
      </c>
      <c r="G9" s="3">
        <f t="shared" si="1"/>
        <v>21.599999999999998</v>
      </c>
      <c r="H9" t="s">
        <v>13</v>
      </c>
      <c r="I9">
        <f t="shared" si="2"/>
        <v>-0.89999999999999858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5">
        <v>44</v>
      </c>
      <c r="G10" s="3">
        <f t="shared" si="1"/>
        <v>19.5</v>
      </c>
      <c r="H10" t="s">
        <v>14</v>
      </c>
      <c r="I10">
        <f t="shared" si="2"/>
        <v>1.1999999999999993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5">
        <v>43.9</v>
      </c>
      <c r="G11" s="3">
        <f t="shared" si="1"/>
        <v>21.299999999999997</v>
      </c>
      <c r="H11" t="s">
        <v>15</v>
      </c>
      <c r="I11">
        <f t="shared" si="2"/>
        <v>-0.59999999999999787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5">
        <v>43.9</v>
      </c>
      <c r="G12" s="3">
        <f>F12-E12</f>
        <v>20.95</v>
      </c>
      <c r="H12" t="s">
        <v>16</v>
      </c>
      <c r="I12">
        <f t="shared" si="2"/>
        <v>-0.25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7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Q7" sqref="Q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2020-07-08T14:36:07Z</dcterms:modified>
</cp:coreProperties>
</file>